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hermes.Agglonet.com\partage agglo\opendata\Dotations\"/>
    </mc:Choice>
  </mc:AlternateContent>
  <xr:revisionPtr revIDLastSave="0" documentId="13_ncr:1_{1C6781F0-FBCA-43C3-9645-0B9696A264D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Valeurs moyennes" sheetId="2" r:id="rId1"/>
    <sheet name="Critères EPCI" sheetId="1" r:id="rId2"/>
    <sheet name="Critères FPIC" sheetId="3" r:id="rId3"/>
  </sheets>
  <definedNames>
    <definedName name="_xlnm._FilterDatabase" localSheetId="1" hidden="1">'Critères EPCI'!$B$4:$BZ$5</definedName>
    <definedName name="_xlnm._FilterDatabase" localSheetId="2" hidden="1">'Critères FPIC'!$C$3:$BQ$4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<sst xmlns="http://schemas.openxmlformats.org/spreadsheetml/2006/main" count="327" uniqueCount="170">
  <si>
    <t>France entière</t>
  </si>
  <si>
    <t>CC à FA</t>
  </si>
  <si>
    <t>CC à FPU</t>
  </si>
  <si>
    <t>CA (FPU)</t>
  </si>
  <si>
    <t>Revenu moyen par habitant</t>
  </si>
  <si>
    <t>CU et métropoles (hors MGP)</t>
  </si>
  <si>
    <t>CU et métropoles (avec MGP)</t>
  </si>
  <si>
    <t>34</t>
  </si>
  <si>
    <t>243400017</t>
  </si>
  <si>
    <t>MONTPELLIER MÉDITERRANÉE MÉTROPOLE</t>
  </si>
  <si>
    <t>Numéro SIREN EPCI</t>
  </si>
  <si>
    <t>Libellé EPCI</t>
  </si>
  <si>
    <t>Département siège de l'EPCI</t>
  </si>
  <si>
    <t>Nature juridique</t>
  </si>
  <si>
    <t>Régime fiscal</t>
  </si>
  <si>
    <t>Informations générales</t>
  </si>
  <si>
    <t>Dotation de compensation</t>
  </si>
  <si>
    <t>-</t>
  </si>
  <si>
    <t>Dotation d'intercommunalité</t>
  </si>
  <si>
    <t>Dotation des groupements touristiques</t>
  </si>
  <si>
    <t>Potentiel fiscal</t>
  </si>
  <si>
    <t>CIF</t>
  </si>
  <si>
    <t>Montant de la CPS après écrêtement des EPCI pour l'année N</t>
  </si>
  <si>
    <t>Population DGF de l'année N</t>
  </si>
  <si>
    <t>Population INSEE de l'année N</t>
  </si>
  <si>
    <t>Revenu des EPCI</t>
  </si>
  <si>
    <t>Dotation N-1 au périmètre N</t>
  </si>
  <si>
    <t>Réalimentation</t>
  </si>
  <si>
    <t>Dotation de base</t>
  </si>
  <si>
    <t>Dotation de péréquation</t>
  </si>
  <si>
    <t>Garantie</t>
  </si>
  <si>
    <t>Plafonnement</t>
  </si>
  <si>
    <t>Montant de la dotation d'intercommunalité pour l'année N</t>
  </si>
  <si>
    <t>Montant de la dotation des groupements touristiques pour l'année N</t>
  </si>
  <si>
    <t>Bases brutes TFPB</t>
  </si>
  <si>
    <t>Bases brutes TFPNB</t>
  </si>
  <si>
    <t>Bases brutes de THRS</t>
  </si>
  <si>
    <t>Base brutes CFE</t>
  </si>
  <si>
    <t>Produit des IFER</t>
  </si>
  <si>
    <t>Produit TASCOM</t>
  </si>
  <si>
    <t>Produit TAFNB</t>
  </si>
  <si>
    <t>DCRTP</t>
  </si>
  <si>
    <t>Reversement au titre du FNGIR EPCI</t>
  </si>
  <si>
    <t>Prélèvement au titre du FNGIR EPCI</t>
  </si>
  <si>
    <t>PSR au titre de la compensation de la TFPB dans le cadre du pacte productif</t>
  </si>
  <si>
    <t>PSR au titre de la compensation de la CFE dans le cadre du pacte productif</t>
  </si>
  <si>
    <t>ACNE</t>
  </si>
  <si>
    <t>Potentiel fiscal par habitant</t>
  </si>
  <si>
    <t>Produit THRS EPCI</t>
  </si>
  <si>
    <t>Produit TFPB EPCI</t>
  </si>
  <si>
    <t>Produit TFPNB EPCI</t>
  </si>
  <si>
    <t>Produit CFE EPCI</t>
  </si>
  <si>
    <t>Compensation ZFU, ZRU, ZFC, TP Corse, DOM</t>
  </si>
  <si>
    <t>Reliquat AC</t>
  </si>
  <si>
    <t>Dépenses de transfert EPCI</t>
  </si>
  <si>
    <t>Redevance assainissement EPCI</t>
  </si>
  <si>
    <t>TEOM EPCI</t>
  </si>
  <si>
    <t>REOM EPCI</t>
  </si>
  <si>
    <t>Produit THRS communes et syndicats</t>
  </si>
  <si>
    <t>Produit TFPB communes et syndicats</t>
  </si>
  <si>
    <t>PSR TFPB LI communes et syndicats</t>
  </si>
  <si>
    <t>Produit TFPNB communes et syndicats</t>
  </si>
  <si>
    <t>Produits CFE communes et syndicats</t>
  </si>
  <si>
    <t>PSR CFE LI communes et syndicats</t>
  </si>
  <si>
    <t>Redevance assainissement Communes et syndicats</t>
  </si>
  <si>
    <t>TEOM Communes et syndicats</t>
  </si>
  <si>
    <t>REOM communes et syndicats</t>
  </si>
  <si>
    <t>DRCTP communes et syndicats</t>
  </si>
  <si>
    <t>Reversement au titre du FNGIR Communes et syndicats</t>
  </si>
  <si>
    <t>Prélèvement au titre du FNGIR Communes et syndicats</t>
  </si>
  <si>
    <t>PSR FNGIR communes</t>
  </si>
  <si>
    <t>Produit des IFER communes et syndicats</t>
  </si>
  <si>
    <t>Produit TASCOM communes et syndicats</t>
  </si>
  <si>
    <t>Produit TAFNB communes et syndicats</t>
  </si>
  <si>
    <t>Montant de la DCTP des EPCI pour l'année N</t>
  </si>
  <si>
    <t>Montant de la dotation de compensation des EPCI pour l'année N</t>
  </si>
  <si>
    <t>Coefficient d'intégration fiscale</t>
  </si>
  <si>
    <t>Produit net de TVA en compensation de la suppression de la THRP des communes et syndicats</t>
  </si>
  <si>
    <t>Produit net de TVA en compensation de la suppression de la CVAE des communes et syndicats</t>
  </si>
  <si>
    <t>Produit net de TVA en compensation de la suppression de la THRP de l'EPCI</t>
  </si>
  <si>
    <t>Produit net de TVA en compensation de la suppression de la CVAE de l'EPCI</t>
  </si>
  <si>
    <t>METROPOLE</t>
  </si>
  <si>
    <t>FPU</t>
  </si>
  <si>
    <t>Exercice</t>
  </si>
  <si>
    <t>Taux moyen national de TFPB</t>
  </si>
  <si>
    <t>Taux moyen national de TFPNB</t>
  </si>
  <si>
    <t>Taux moyen national de THRS</t>
  </si>
  <si>
    <t>Taux moyen national de CFE</t>
  </si>
  <si>
    <t>Potentiel fiscal moyen par habitant 2025</t>
  </si>
  <si>
    <t>CIF moyen 2025</t>
  </si>
  <si>
    <t>CPS EPCI</t>
  </si>
  <si>
    <t>Reversement N-1 de la part CPS communale</t>
  </si>
  <si>
    <t>Valeurs moyennes 2025 par catégorie juridique et fiscale d'EPCI à fiscalité propre</t>
  </si>
  <si>
    <t>n.c</t>
  </si>
  <si>
    <t>Répartition du FPIC 2025 - Données de référence selon le périmètre géographique</t>
  </si>
  <si>
    <t>Périmètre géographique</t>
  </si>
  <si>
    <t>Potentiel financier agrégé moyen par habitant</t>
  </si>
  <si>
    <t>Effort fiscal agrégé moyen</t>
  </si>
  <si>
    <t>Revenu fiscal de référence moyen par habitant</t>
  </si>
  <si>
    <t>Métropole + DOM (hors Mayotte)</t>
  </si>
  <si>
    <t xml:space="preserve">Métropole  </t>
  </si>
  <si>
    <t>Départements d'outre-mer (DOM) hors Mayotte</t>
  </si>
  <si>
    <t xml:space="preserve">Informations générales </t>
  </si>
  <si>
    <t>Potentiel fiscal et financier agrégé</t>
  </si>
  <si>
    <t>Effort fiscal agrégé</t>
  </si>
  <si>
    <t>Ressources fiscales agrégées</t>
  </si>
  <si>
    <t>Prélèvement FPIC</t>
  </si>
  <si>
    <t>Reversement FPIC</t>
  </si>
  <si>
    <t>Solde FPIC</t>
  </si>
  <si>
    <t>Compteur</t>
  </si>
  <si>
    <t>Dpt siège EPCI/EPT 2025</t>
  </si>
  <si>
    <t>Code SIREN</t>
  </si>
  <si>
    <t xml:space="preserve">Nom de l'ensemble intercommunal </t>
  </si>
  <si>
    <t>Population DGF</t>
  </si>
  <si>
    <t>Population DGF logarithmée</t>
  </si>
  <si>
    <t>Population INSEE</t>
  </si>
  <si>
    <t>Revenu fiscal de référence</t>
  </si>
  <si>
    <t>Potentiel fiscal agrégé</t>
  </si>
  <si>
    <t>Potentiel fiscal agrégé avant fraction de correction</t>
  </si>
  <si>
    <t>Fraction de correction du potentiel fiscal agrégé</t>
  </si>
  <si>
    <t>Potentiel financier agrégé</t>
  </si>
  <si>
    <t>Coefficient logarithmique</t>
  </si>
  <si>
    <t>Bases brutes de TFPNB</t>
  </si>
  <si>
    <t>Bases brutes de CFE</t>
  </si>
  <si>
    <t>Bases brutes de TFPB</t>
  </si>
  <si>
    <t>Produits des IFER</t>
  </si>
  <si>
    <t>Produits de TASCOM</t>
  </si>
  <si>
    <t>Produits de TAFNB</t>
  </si>
  <si>
    <t>Produits de la majoration de THRS</t>
  </si>
  <si>
    <t>Produits de la taxe sur les jeux</t>
  </si>
  <si>
    <t>Produits de la redevance des mines</t>
  </si>
  <si>
    <t>Produits de la taxe additionnelle sur les installations nucléaires de base</t>
  </si>
  <si>
    <t>Produits de la taxe sur les eaux minérales</t>
  </si>
  <si>
    <t>Moyenne triennale des produits de DMTO communaux</t>
  </si>
  <si>
    <t>Produits de la TLPE</t>
  </si>
  <si>
    <t>Produits de l'imposition forfaitaire sur les pylônes électriques</t>
  </si>
  <si>
    <t>Montants perçus au titre du PSR FNGIR</t>
  </si>
  <si>
    <t>Montants de CPS 2014 perçus par l'ensemble intercommunal indexé sur l'évolution de la dotation forfaitaire</t>
  </si>
  <si>
    <t>Montant de DCRTP</t>
  </si>
  <si>
    <t>Reversement au titre du FNGIR</t>
  </si>
  <si>
    <t>Prélèvement au titre du FNGIR</t>
  </si>
  <si>
    <t xml:space="preserve">Fraction de TVA perçue en compensation de la suppression de la CVAE </t>
  </si>
  <si>
    <t xml:space="preserve">Fraction de TVA compensant la perte de taxe d’habitation sur les résidences principales des EPCI à fiscalité propre </t>
  </si>
  <si>
    <t>Montants perçus au titre du PSR CFE</t>
  </si>
  <si>
    <t>Montants perçus au titre du PSR TFPB après application du coefficient correcteur</t>
  </si>
  <si>
    <t>Somme des dotations forfaitaires n-1 hors baisses de DCTP</t>
  </si>
  <si>
    <t>FSRIF net n-1</t>
  </si>
  <si>
    <t>Somme des prélèvements sur fiscalité n-1</t>
  </si>
  <si>
    <t>Numérateur de l'effort fiscal agrégé</t>
  </si>
  <si>
    <t>Dénominateur de l'effort fiscal agrégé</t>
  </si>
  <si>
    <t>Numérateur de l'effort fiscal agrégé avant fraction de correction</t>
  </si>
  <si>
    <t>Fraction de correction du numérateur de l'effort fiscal agrégé</t>
  </si>
  <si>
    <t>Dénominateur de l'effort fiscal agrégé avant fraction de correction</t>
  </si>
  <si>
    <t>Fraction de correction du dénominateur de l'effort fiscal agrégé</t>
  </si>
  <si>
    <t>Produits réels de THRS hors syndicats</t>
  </si>
  <si>
    <t>Produits réels de TFPB hors syndicats</t>
  </si>
  <si>
    <t>Produits réels de TFPNB hors syndicats</t>
  </si>
  <si>
    <t>Ressources fiscales agrégées avant fraction de correction</t>
  </si>
  <si>
    <t>Fraction de correction des ressources fiscales agrégées</t>
  </si>
  <si>
    <t>Ensemble intercommunal assujetti au prélèvement</t>
  </si>
  <si>
    <t>Indice synthétique de prélèvement</t>
  </si>
  <si>
    <t>Prélèvement au titre du FPIC</t>
  </si>
  <si>
    <t>Indice synthétique de reversement</t>
  </si>
  <si>
    <t>Rang de classement au reversement</t>
  </si>
  <si>
    <t>Eligibilité au reversement</t>
  </si>
  <si>
    <t>Reversement au titre du FPIC</t>
  </si>
  <si>
    <t>Eligibilité à une garantie de reversement</t>
  </si>
  <si>
    <t>Montant de la garantie de reversement</t>
  </si>
  <si>
    <t>Solde du FPIC</t>
  </si>
  <si>
    <t>Somme des dotations en faveur des communes nouvelles n-1 perçues par les communes membres des 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</si>
</sst>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0000"/>
    <numFmt numFmtId="166" formatCode="0.000000"/>
    <numFmt numFmtId="167" formatCode="_-* #,##0.000000_-;\-* #,##0.000000_-;_-* &quot;-&quot;??_-;_-@_-"/>
    <numFmt numFmtId="168" formatCode="_-* #,##0_-;\-* #,##0_-;_-* &quot;-&quot;??_-;_-@_-"/>
    <numFmt numFmtId="169" formatCode="_-* #,##0.00000000_-;\-* #,##0.00000000_-;_-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305496"/>
        <bgColor rgb="FF000000"/>
      </patternFill>
    </fill>
    <fill>
      <patternFill patternType="solid">
        <fgColor rgb="FF2F75B5"/>
        <bgColor rgb="FF000000"/>
      </patternFill>
    </fill>
    <fill>
      <patternFill patternType="solid">
        <fgColor rgb="FF333F4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3" fillId="7" borderId="1" xfId="0" applyFont="1" applyFill="1" applyBorder="1" applyAlignment="1">
      <alignment horizontal="centerContinuous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2" fillId="10" borderId="1" xfId="0" applyNumberFormat="1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11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8" borderId="1" xfId="0" applyNumberFormat="1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11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49" fontId="1" fillId="0" borderId="1" xfId="0" applyNumberFormat="1" applyFont="1" applyBorder="1"/>
    <xf numFmtId="11" fontId="3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3" fontId="1" fillId="0" borderId="0" xfId="0" applyNumberFormat="1" applyFont="1"/>
    <xf numFmtId="4" fontId="1" fillId="0" borderId="1" xfId="0" applyNumberFormat="1" applyFont="1" applyBorder="1"/>
    <xf numFmtId="166" fontId="1" fillId="0" borderId="1" xfId="1" applyNumberFormat="1" applyFont="1" applyBorder="1"/>
    <xf numFmtId="3" fontId="1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3" fontId="1" fillId="0" borderId="1" xfId="2" applyNumberFormat="1" applyFont="1" applyBorder="1"/>
    <xf numFmtId="0" fontId="2" fillId="7" borderId="1" xfId="0" applyFont="1" applyFill="1" applyBorder="1" applyAlignment="1">
      <alignment horizontal="centerContinuous" vertical="center" wrapText="1"/>
    </xf>
    <xf numFmtId="0" fontId="1" fillId="7" borderId="1" xfId="0" applyFont="1" applyFill="1" applyBorder="1" applyAlignment="1">
      <alignment horizontal="centerContinuous"/>
    </xf>
    <xf numFmtId="43" fontId="6" fillId="12" borderId="1" xfId="3" applyFont="1" applyFill="1" applyBorder="1" applyAlignment="1">
      <alignment horizontal="center" vertical="center"/>
    </xf>
    <xf numFmtId="43" fontId="7" fillId="13" borderId="1" xfId="3" applyFont="1" applyFill="1" applyBorder="1" applyAlignment="1">
      <alignment horizontal="center" vertical="center" wrapText="1"/>
    </xf>
    <xf numFmtId="43" fontId="7" fillId="14" borderId="1" xfId="3" applyFont="1" applyFill="1" applyBorder="1" applyAlignment="1">
      <alignment horizontal="center" vertical="center" wrapText="1"/>
    </xf>
    <xf numFmtId="43" fontId="7" fillId="15" borderId="1" xfId="3" applyFont="1" applyFill="1" applyBorder="1" applyAlignment="1">
      <alignment horizontal="center" vertical="center" wrapText="1"/>
    </xf>
    <xf numFmtId="43" fontId="8" fillId="0" borderId="1" xfId="3" applyFont="1" applyFill="1" applyBorder="1"/>
    <xf numFmtId="167" fontId="8" fillId="0" borderId="1" xfId="3" applyNumberFormat="1" applyFont="1" applyFill="1" applyBorder="1"/>
    <xf numFmtId="43" fontId="8" fillId="0" borderId="1" xfId="3" applyFont="1" applyFill="1" applyBorder="1" applyAlignment="1">
      <alignment horizontal="center"/>
    </xf>
    <xf numFmtId="168" fontId="2" fillId="0" borderId="0" xfId="3" applyNumberFormat="1" applyFont="1" applyAlignment="1">
      <alignment horizontal="center" vertical="center"/>
    </xf>
    <xf numFmtId="168" fontId="1" fillId="0" borderId="0" xfId="3" applyNumberFormat="1" applyFont="1"/>
    <xf numFmtId="168" fontId="2" fillId="16" borderId="5" xfId="3" applyNumberFormat="1" applyFont="1" applyFill="1" applyBorder="1" applyAlignment="1">
      <alignment horizontal="center" vertical="center" wrapText="1"/>
    </xf>
    <xf numFmtId="168" fontId="1" fillId="0" borderId="6" xfId="3" applyNumberFormat="1" applyFont="1" applyBorder="1"/>
    <xf numFmtId="168" fontId="3" fillId="17" borderId="5" xfId="3" applyNumberFormat="1" applyFont="1" applyFill="1" applyBorder="1" applyAlignment="1">
      <alignment horizontal="center" vertical="center" wrapText="1"/>
    </xf>
    <xf numFmtId="168" fontId="3" fillId="18" borderId="1" xfId="3" applyNumberFormat="1" applyFont="1" applyFill="1" applyBorder="1" applyAlignment="1">
      <alignment horizontal="center" vertical="center" wrapText="1"/>
    </xf>
    <xf numFmtId="168" fontId="3" fillId="9" borderId="5" xfId="3" applyNumberFormat="1" applyFont="1" applyFill="1" applyBorder="1" applyAlignment="1">
      <alignment horizontal="center" vertical="center" wrapText="1"/>
    </xf>
    <xf numFmtId="168" fontId="4" fillId="0" borderId="6" xfId="3" applyNumberFormat="1" applyFont="1" applyBorder="1"/>
    <xf numFmtId="168" fontId="3" fillId="8" borderId="5" xfId="3" applyNumberFormat="1" applyFont="1" applyFill="1" applyBorder="1" applyAlignment="1">
      <alignment horizontal="center" vertical="center" wrapText="1"/>
    </xf>
    <xf numFmtId="168" fontId="3" fillId="0" borderId="6" xfId="3" applyNumberFormat="1" applyFont="1" applyBorder="1" applyAlignment="1">
      <alignment horizontal="center" vertical="center" wrapText="1"/>
    </xf>
    <xf numFmtId="168" fontId="3" fillId="11" borderId="5" xfId="3" applyNumberFormat="1" applyFont="1" applyFill="1" applyBorder="1" applyAlignment="1">
      <alignment horizontal="center" vertical="center" wrapText="1"/>
    </xf>
    <xf numFmtId="168" fontId="3" fillId="19" borderId="5" xfId="3" applyNumberFormat="1" applyFont="1" applyFill="1" applyBorder="1" applyAlignment="1">
      <alignment horizontal="center" vertical="center" wrapText="1"/>
    </xf>
    <xf numFmtId="168" fontId="3" fillId="20" borderId="5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Border="1" applyAlignment="1">
      <alignment horizontal="center" vertical="center"/>
    </xf>
    <xf numFmtId="168" fontId="2" fillId="16" borderId="1" xfId="3" applyNumberFormat="1" applyFont="1" applyFill="1" applyBorder="1" applyAlignment="1">
      <alignment horizontal="center" vertical="center" wrapText="1"/>
    </xf>
    <xf numFmtId="168" fontId="9" fillId="21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Border="1" applyAlignment="1">
      <alignment horizontal="center" vertical="center" wrapText="1"/>
    </xf>
    <xf numFmtId="168" fontId="3" fillId="17" borderId="1" xfId="3" applyNumberFormat="1" applyFont="1" applyFill="1" applyBorder="1" applyAlignment="1">
      <alignment horizontal="center" vertical="center" wrapText="1"/>
    </xf>
    <xf numFmtId="168" fontId="3" fillId="9" borderId="1" xfId="3" applyNumberFormat="1" applyFont="1" applyFill="1" applyBorder="1" applyAlignment="1">
      <alignment horizontal="center" vertical="center" wrapText="1"/>
    </xf>
    <xf numFmtId="168" fontId="3" fillId="0" borderId="1" xfId="3" applyNumberFormat="1" applyFont="1" applyFill="1" applyBorder="1" applyAlignment="1">
      <alignment horizontal="center" vertical="center" wrapText="1"/>
    </xf>
    <xf numFmtId="168" fontId="3" fillId="8" borderId="1" xfId="3" applyNumberFormat="1" applyFont="1" applyFill="1" applyBorder="1" applyAlignment="1">
      <alignment horizontal="center" vertical="center" wrapText="1"/>
    </xf>
    <xf numFmtId="168" fontId="3" fillId="11" borderId="1" xfId="3" applyNumberFormat="1" applyFont="1" applyFill="1" applyBorder="1" applyAlignment="1">
      <alignment horizontal="center" vertical="center" wrapText="1"/>
    </xf>
    <xf numFmtId="168" fontId="3" fillId="19" borderId="1" xfId="3" applyNumberFormat="1" applyFont="1" applyFill="1" applyBorder="1" applyAlignment="1">
      <alignment horizontal="center" vertical="center" wrapText="1"/>
    </xf>
    <xf numFmtId="168" fontId="3" fillId="20" borderId="1" xfId="3" applyNumberFormat="1" applyFont="1" applyFill="1" applyBorder="1" applyAlignment="1">
      <alignment horizontal="center" vertical="center" wrapText="1"/>
    </xf>
    <xf numFmtId="168" fontId="1" fillId="0" borderId="1" xfId="3" applyNumberFormat="1" applyFont="1" applyBorder="1"/>
    <xf numFmtId="169" fontId="1" fillId="0" borderId="1" xfId="3" applyNumberFormat="1" applyFont="1" applyBorder="1"/>
    <xf numFmtId="167" fontId="1" fillId="0" borderId="1" xfId="3" applyNumberFormat="1" applyFont="1" applyBorder="1"/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</cellXfs>
  <cellStyles count="4">
    <cellStyle name="Milliers" xfId="3" builtinId="3"/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D9D9D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11"/>
  <sheetViews>
    <sheetView showGridLines="0" workbookViewId="0">
      <selection activeCell="C22" sqref="C22"/>
    </sheetView>
  </sheetViews>
  <sheetFormatPr baseColWidth="10" defaultColWidth="11.42578125" defaultRowHeight="12.75" x14ac:dyDescent="0.2"/>
  <cols>
    <col min="1" max="1" width="1.7109375" style="1" customWidth="1"/>
    <col min="2" max="2" width="23.85546875" style="1" bestFit="1" customWidth="1"/>
    <col min="3" max="3" width="17.85546875" style="1" customWidth="1"/>
    <col min="4" max="4" width="15.7109375" style="1" customWidth="1"/>
    <col min="5" max="5" width="16.7109375" style="1" customWidth="1"/>
    <col min="6" max="6" width="11.42578125" style="1"/>
    <col min="7" max="7" width="39.7109375" style="1" bestFit="1" customWidth="1"/>
    <col min="8" max="9" width="11.42578125" style="1"/>
    <col min="10" max="10" width="14" style="1" bestFit="1" customWidth="1"/>
    <col min="11" max="16384" width="11.42578125" style="1"/>
  </cols>
  <sheetData>
    <row r="3" spans="1:10" x14ac:dyDescent="0.2">
      <c r="A3" s="2"/>
      <c r="B3" s="72" t="s">
        <v>92</v>
      </c>
      <c r="C3" s="73"/>
      <c r="D3" s="73"/>
      <c r="E3" s="74"/>
      <c r="G3" s="36" t="s">
        <v>94</v>
      </c>
      <c r="H3" s="37"/>
      <c r="I3" s="37"/>
      <c r="J3" s="37"/>
    </row>
    <row r="5" spans="1:10" ht="63.75" x14ac:dyDescent="0.2">
      <c r="B5" s="10" t="s">
        <v>0</v>
      </c>
      <c r="C5" s="6" t="s">
        <v>88</v>
      </c>
      <c r="D5" s="3" t="s">
        <v>89</v>
      </c>
      <c r="E5" s="7" t="s">
        <v>4</v>
      </c>
      <c r="G5" s="38" t="s">
        <v>95</v>
      </c>
      <c r="H5" s="39" t="s">
        <v>96</v>
      </c>
      <c r="I5" s="40" t="s">
        <v>97</v>
      </c>
      <c r="J5" s="41" t="s">
        <v>98</v>
      </c>
    </row>
    <row r="6" spans="1:10" x14ac:dyDescent="0.2">
      <c r="B6" s="8" t="s">
        <v>1</v>
      </c>
      <c r="C6" s="4">
        <v>248.10788199999999</v>
      </c>
      <c r="D6" s="5">
        <v>0.35127599999999998</v>
      </c>
      <c r="E6" s="34" t="s">
        <v>93</v>
      </c>
      <c r="G6" s="42" t="s">
        <v>99</v>
      </c>
      <c r="H6" s="43">
        <v>749.40047900000002</v>
      </c>
      <c r="I6" s="43">
        <v>1.1023510000000001</v>
      </c>
      <c r="J6" s="43">
        <v>17766.397690000002</v>
      </c>
    </row>
    <row r="7" spans="1:10" x14ac:dyDescent="0.2">
      <c r="B7" s="8" t="s">
        <v>2</v>
      </c>
      <c r="C7" s="4">
        <v>356.75617299999999</v>
      </c>
      <c r="D7" s="5">
        <v>0.401833</v>
      </c>
      <c r="E7" s="34" t="s">
        <v>93</v>
      </c>
      <c r="G7" s="42" t="s">
        <v>100</v>
      </c>
      <c r="H7" s="44" t="s">
        <v>17</v>
      </c>
      <c r="I7" s="44" t="s">
        <v>17</v>
      </c>
      <c r="J7" s="43">
        <v>17918.767553000001</v>
      </c>
    </row>
    <row r="8" spans="1:10" x14ac:dyDescent="0.2">
      <c r="B8" s="8" t="s">
        <v>3</v>
      </c>
      <c r="C8" s="4">
        <v>464.24606699999998</v>
      </c>
      <c r="D8" s="5">
        <v>0.39888099999999999</v>
      </c>
      <c r="E8" s="34" t="s">
        <v>93</v>
      </c>
      <c r="G8" s="42" t="s">
        <v>101</v>
      </c>
      <c r="H8" s="43">
        <v>528.546243</v>
      </c>
      <c r="I8" s="44" t="s">
        <v>17</v>
      </c>
      <c r="J8" s="43">
        <v>12488.089204</v>
      </c>
    </row>
    <row r="9" spans="1:10" x14ac:dyDescent="0.2">
      <c r="B9" s="8" t="s">
        <v>5</v>
      </c>
      <c r="C9" s="4">
        <v>626.87239199999999</v>
      </c>
      <c r="D9" s="5">
        <v>0.45180500000000001</v>
      </c>
      <c r="E9" s="34" t="s">
        <v>93</v>
      </c>
    </row>
    <row r="10" spans="1:10" ht="12.75" customHeight="1" x14ac:dyDescent="0.2">
      <c r="B10" s="8" t="s">
        <v>6</v>
      </c>
      <c r="C10" s="4">
        <v>615.26513399999999</v>
      </c>
      <c r="D10" s="5">
        <v>0.32530100000000001</v>
      </c>
      <c r="E10" s="34" t="s">
        <v>93</v>
      </c>
    </row>
    <row r="11" spans="1:10" x14ac:dyDescent="0.2">
      <c r="B11" s="9" t="s">
        <v>0</v>
      </c>
      <c r="C11" s="34" t="s">
        <v>93</v>
      </c>
      <c r="D11" s="34" t="s">
        <v>93</v>
      </c>
      <c r="E11" s="4">
        <v>17706.700583999998</v>
      </c>
    </row>
  </sheetData>
  <mergeCells count="1">
    <mergeCell ref="B3:E3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Z6"/>
  <sheetViews>
    <sheetView showGridLines="0" tabSelected="1"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10" sqref="C10"/>
    </sheetView>
  </sheetViews>
  <sheetFormatPr baseColWidth="10" defaultColWidth="11.42578125" defaultRowHeight="12.75" x14ac:dyDescent="0.2"/>
  <cols>
    <col min="1" max="1" width="2" style="1" customWidth="1"/>
    <col min="2" max="2" width="11.42578125" style="1"/>
    <col min="3" max="3" width="66.140625" style="1" bestFit="1" customWidth="1"/>
    <col min="4" max="4" width="18.7109375" style="1" customWidth="1"/>
    <col min="5" max="5" width="23" style="1" bestFit="1" customWidth="1"/>
    <col min="6" max="7" width="18.7109375" style="1" customWidth="1"/>
    <col min="8" max="8" width="2.7109375" style="1" customWidth="1"/>
    <col min="9" max="9" width="26.28515625" style="1" bestFit="1" customWidth="1"/>
    <col min="10" max="10" width="28.42578125" style="1" customWidth="1"/>
    <col min="11" max="11" width="27.140625" style="1" customWidth="1"/>
    <col min="12" max="12" width="2.7109375" style="1" customWidth="1"/>
    <col min="13" max="13" width="29" style="1" bestFit="1" customWidth="1"/>
    <col min="14" max="14" width="30.140625" style="1" bestFit="1" customWidth="1"/>
    <col min="15" max="15" width="25.7109375" style="1" customWidth="1"/>
    <col min="16" max="16" width="27.42578125" style="1" customWidth="1"/>
    <col min="17" max="18" width="26.140625" style="1" customWidth="1"/>
    <col min="19" max="19" width="25.42578125" style="1" bestFit="1" customWidth="1"/>
    <col min="20" max="20" width="25.5703125" style="1" customWidth="1"/>
    <col min="21" max="21" width="25.85546875" style="1" customWidth="1"/>
    <col min="22" max="22" width="32" style="1" customWidth="1"/>
    <col min="23" max="23" width="3" style="1" customWidth="1"/>
    <col min="24" max="24" width="33.7109375" style="1" customWidth="1"/>
    <col min="25" max="25" width="2.85546875" style="1" customWidth="1"/>
    <col min="26" max="26" width="20.5703125" style="1" bestFit="1" customWidth="1"/>
    <col min="27" max="27" width="20.5703125" style="1" customWidth="1"/>
    <col min="28" max="28" width="21.85546875" style="1" bestFit="1" customWidth="1"/>
    <col min="29" max="29" width="21.85546875" style="1" customWidth="1"/>
    <col min="30" max="30" width="18.5703125" style="1" bestFit="1" customWidth="1"/>
    <col min="31" max="31" width="18.5703125" style="1" customWidth="1"/>
    <col min="32" max="32" width="18.7109375" style="1" bestFit="1" customWidth="1"/>
    <col min="33" max="33" width="18.7109375" style="1" customWidth="1"/>
    <col min="34" max="34" width="18.85546875" style="1" bestFit="1" customWidth="1"/>
    <col min="35" max="35" width="19" style="1" bestFit="1" customWidth="1"/>
    <col min="36" max="36" width="17.5703125" style="1" bestFit="1" customWidth="1"/>
    <col min="37" max="38" width="20.7109375" style="1" bestFit="1" customWidth="1"/>
    <col min="39" max="39" width="18.140625" style="1" customWidth="1"/>
    <col min="40" max="40" width="21.28515625" style="1" bestFit="1" customWidth="1"/>
    <col min="41" max="41" width="22.42578125" style="1" bestFit="1" customWidth="1"/>
    <col min="42" max="42" width="21.42578125" style="1" bestFit="1" customWidth="1"/>
    <col min="43" max="43" width="22.140625" style="1" bestFit="1" customWidth="1"/>
    <col min="44" max="44" width="21.5703125" style="1" bestFit="1" customWidth="1"/>
    <col min="45" max="45" width="21.5703125" style="1" customWidth="1"/>
    <col min="46" max="46" width="17.85546875" style="1" customWidth="1"/>
    <col min="47" max="48" width="17.7109375" style="1" bestFit="1" customWidth="1"/>
    <col min="49" max="49" width="2.7109375" style="1" customWidth="1"/>
    <col min="50" max="50" width="27.85546875" style="1" customWidth="1"/>
    <col min="51" max="51" width="27.28515625" style="1" customWidth="1"/>
    <col min="52" max="52" width="27.140625" style="1" customWidth="1"/>
    <col min="53" max="53" width="28.28515625" style="1" customWidth="1"/>
    <col min="54" max="54" width="27.5703125" style="1" customWidth="1"/>
    <col min="55" max="55" width="28" style="1" customWidth="1"/>
    <col min="56" max="56" width="27.5703125" style="1" customWidth="1"/>
    <col min="57" max="57" width="27.28515625" style="1" customWidth="1"/>
    <col min="58" max="58" width="27.7109375" style="1" customWidth="1"/>
    <col min="59" max="59" width="27" style="1" customWidth="1"/>
    <col min="60" max="60" width="27.28515625" style="1" customWidth="1"/>
    <col min="61" max="61" width="26.85546875" style="1" customWidth="1"/>
    <col min="62" max="62" width="27" style="1" customWidth="1"/>
    <col min="63" max="63" width="27.7109375" style="1" customWidth="1"/>
    <col min="64" max="64" width="27.140625" style="1" customWidth="1"/>
    <col min="65" max="65" width="26.85546875" style="1" customWidth="1"/>
    <col min="66" max="66" width="27.42578125" style="1" customWidth="1"/>
    <col min="67" max="67" width="27" style="1" customWidth="1"/>
    <col min="68" max="68" width="26.85546875" style="1" customWidth="1"/>
    <col min="69" max="69" width="26.7109375" style="1" customWidth="1"/>
    <col min="70" max="70" width="27.28515625" style="1" customWidth="1"/>
    <col min="71" max="71" width="27.7109375" style="1" customWidth="1"/>
    <col min="72" max="72" width="28.42578125" style="1" customWidth="1"/>
    <col min="73" max="73" width="27" style="1" customWidth="1"/>
    <col min="74" max="75" width="27.140625" style="1" customWidth="1"/>
    <col min="76" max="76" width="28.5703125" style="1" customWidth="1"/>
    <col min="77" max="77" width="28.28515625" style="1" customWidth="1"/>
    <col min="78" max="78" width="26.7109375" style="1" customWidth="1"/>
    <col min="79" max="16384" width="11.42578125" style="1"/>
  </cols>
  <sheetData>
    <row r="2" spans="2:78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</row>
    <row r="3" spans="2:78" ht="26.25" customHeight="1" x14ac:dyDescent="0.2">
      <c r="B3" s="15" t="s">
        <v>15</v>
      </c>
      <c r="C3" s="15" t="s">
        <v>15</v>
      </c>
      <c r="D3" s="15" t="s">
        <v>15</v>
      </c>
      <c r="E3" s="15" t="s">
        <v>15</v>
      </c>
      <c r="F3" s="15" t="s">
        <v>15</v>
      </c>
      <c r="G3" s="15" t="s">
        <v>15</v>
      </c>
      <c r="I3" s="16" t="s">
        <v>16</v>
      </c>
      <c r="J3" s="16" t="s">
        <v>16</v>
      </c>
      <c r="K3" s="16" t="s">
        <v>16</v>
      </c>
      <c r="L3" s="17"/>
      <c r="M3" s="18" t="s">
        <v>18</v>
      </c>
      <c r="N3" s="18" t="s">
        <v>18</v>
      </c>
      <c r="O3" s="18" t="s">
        <v>18</v>
      </c>
      <c r="P3" s="18" t="s">
        <v>18</v>
      </c>
      <c r="Q3" s="18" t="s">
        <v>18</v>
      </c>
      <c r="R3" s="18" t="s">
        <v>18</v>
      </c>
      <c r="S3" s="18" t="s">
        <v>18</v>
      </c>
      <c r="T3" s="18" t="s">
        <v>18</v>
      </c>
      <c r="U3" s="18" t="s">
        <v>18</v>
      </c>
      <c r="V3" s="18" t="s">
        <v>18</v>
      </c>
      <c r="W3" s="17"/>
      <c r="X3" s="13" t="s">
        <v>19</v>
      </c>
      <c r="Y3" s="17"/>
      <c r="Z3" s="19" t="s">
        <v>20</v>
      </c>
      <c r="AA3" s="19" t="s">
        <v>20</v>
      </c>
      <c r="AB3" s="19" t="s">
        <v>20</v>
      </c>
      <c r="AC3" s="19" t="s">
        <v>20</v>
      </c>
      <c r="AD3" s="19" t="s">
        <v>20</v>
      </c>
      <c r="AE3" s="19" t="s">
        <v>20</v>
      </c>
      <c r="AF3" s="19" t="s">
        <v>20</v>
      </c>
      <c r="AG3" s="19" t="s">
        <v>20</v>
      </c>
      <c r="AH3" s="19" t="s">
        <v>20</v>
      </c>
      <c r="AI3" s="19" t="s">
        <v>20</v>
      </c>
      <c r="AJ3" s="19" t="s">
        <v>20</v>
      </c>
      <c r="AK3" s="19" t="s">
        <v>20</v>
      </c>
      <c r="AL3" s="19" t="s">
        <v>20</v>
      </c>
      <c r="AM3" s="19" t="s">
        <v>20</v>
      </c>
      <c r="AN3" s="19" t="s">
        <v>20</v>
      </c>
      <c r="AO3" s="19" t="s">
        <v>20</v>
      </c>
      <c r="AP3" s="19" t="s">
        <v>20</v>
      </c>
      <c r="AQ3" s="19" t="s">
        <v>20</v>
      </c>
      <c r="AR3" s="19" t="s">
        <v>20</v>
      </c>
      <c r="AS3" s="19" t="s">
        <v>20</v>
      </c>
      <c r="AT3" s="19" t="s">
        <v>20</v>
      </c>
      <c r="AU3" s="19" t="s">
        <v>20</v>
      </c>
      <c r="AV3" s="19" t="s">
        <v>20</v>
      </c>
      <c r="AW3" s="17"/>
      <c r="AX3" s="20" t="s">
        <v>76</v>
      </c>
      <c r="AY3" s="20" t="s">
        <v>76</v>
      </c>
      <c r="AZ3" s="20" t="s">
        <v>76</v>
      </c>
      <c r="BA3" s="20" t="s">
        <v>76</v>
      </c>
      <c r="BB3" s="20" t="s">
        <v>76</v>
      </c>
      <c r="BC3" s="20" t="s">
        <v>76</v>
      </c>
      <c r="BD3" s="20" t="s">
        <v>76</v>
      </c>
      <c r="BE3" s="20" t="s">
        <v>76</v>
      </c>
      <c r="BF3" s="20" t="s">
        <v>76</v>
      </c>
      <c r="BG3" s="20" t="s">
        <v>76</v>
      </c>
      <c r="BH3" s="20" t="s">
        <v>76</v>
      </c>
      <c r="BI3" s="20" t="s">
        <v>76</v>
      </c>
      <c r="BJ3" s="20" t="s">
        <v>76</v>
      </c>
      <c r="BK3" s="20" t="s">
        <v>76</v>
      </c>
      <c r="BL3" s="20" t="s">
        <v>76</v>
      </c>
      <c r="BM3" s="20" t="s">
        <v>76</v>
      </c>
      <c r="BN3" s="20" t="s">
        <v>76</v>
      </c>
      <c r="BO3" s="20" t="s">
        <v>76</v>
      </c>
      <c r="BP3" s="20" t="s">
        <v>76</v>
      </c>
      <c r="BQ3" s="20" t="s">
        <v>76</v>
      </c>
      <c r="BR3" s="20" t="s">
        <v>76</v>
      </c>
      <c r="BS3" s="20" t="s">
        <v>76</v>
      </c>
      <c r="BT3" s="20" t="s">
        <v>76</v>
      </c>
      <c r="BU3" s="20" t="s">
        <v>76</v>
      </c>
      <c r="BV3" s="20" t="s">
        <v>76</v>
      </c>
      <c r="BW3" s="20" t="s">
        <v>76</v>
      </c>
      <c r="BX3" s="20" t="s">
        <v>76</v>
      </c>
      <c r="BY3" s="20" t="s">
        <v>76</v>
      </c>
      <c r="BZ3" s="20" t="s">
        <v>76</v>
      </c>
    </row>
    <row r="4" spans="2:78" ht="63.75" customHeight="1" x14ac:dyDescent="0.2">
      <c r="B4" s="21" t="s">
        <v>10</v>
      </c>
      <c r="C4" s="21" t="s">
        <v>11</v>
      </c>
      <c r="D4" s="21" t="s">
        <v>12</v>
      </c>
      <c r="E4" s="21" t="s">
        <v>13</v>
      </c>
      <c r="F4" s="21" t="s">
        <v>14</v>
      </c>
      <c r="G4" s="28" t="s">
        <v>83</v>
      </c>
      <c r="H4" s="11" t="s">
        <v>17</v>
      </c>
      <c r="I4" s="22" t="s">
        <v>22</v>
      </c>
      <c r="J4" s="22" t="s">
        <v>74</v>
      </c>
      <c r="K4" s="22" t="s">
        <v>75</v>
      </c>
      <c r="L4" s="17" t="s">
        <v>17</v>
      </c>
      <c r="M4" s="23" t="s">
        <v>23</v>
      </c>
      <c r="N4" s="23" t="s">
        <v>24</v>
      </c>
      <c r="O4" s="23" t="s">
        <v>25</v>
      </c>
      <c r="P4" s="23" t="s">
        <v>26</v>
      </c>
      <c r="Q4" s="23" t="s">
        <v>27</v>
      </c>
      <c r="R4" s="23" t="s">
        <v>28</v>
      </c>
      <c r="S4" s="23" t="s">
        <v>29</v>
      </c>
      <c r="T4" s="23" t="s">
        <v>30</v>
      </c>
      <c r="U4" s="23" t="s">
        <v>31</v>
      </c>
      <c r="V4" s="23" t="s">
        <v>32</v>
      </c>
      <c r="W4" s="17" t="s">
        <v>17</v>
      </c>
      <c r="X4" s="14" t="s">
        <v>33</v>
      </c>
      <c r="Y4" s="17" t="s">
        <v>17</v>
      </c>
      <c r="Z4" s="24" t="s">
        <v>34</v>
      </c>
      <c r="AA4" s="24" t="s">
        <v>84</v>
      </c>
      <c r="AB4" s="24" t="s">
        <v>35</v>
      </c>
      <c r="AC4" s="24" t="s">
        <v>85</v>
      </c>
      <c r="AD4" s="24" t="s">
        <v>36</v>
      </c>
      <c r="AE4" s="24" t="s">
        <v>86</v>
      </c>
      <c r="AF4" s="24" t="s">
        <v>37</v>
      </c>
      <c r="AG4" s="24" t="s">
        <v>87</v>
      </c>
      <c r="AH4" s="24" t="s">
        <v>38</v>
      </c>
      <c r="AI4" s="24" t="s">
        <v>39</v>
      </c>
      <c r="AJ4" s="24" t="s">
        <v>40</v>
      </c>
      <c r="AK4" s="24" t="s">
        <v>79</v>
      </c>
      <c r="AL4" s="24" t="s">
        <v>80</v>
      </c>
      <c r="AM4" s="24" t="s">
        <v>41</v>
      </c>
      <c r="AN4" s="24" t="s">
        <v>42</v>
      </c>
      <c r="AO4" s="24" t="s">
        <v>43</v>
      </c>
      <c r="AP4" s="24" t="s">
        <v>44</v>
      </c>
      <c r="AQ4" s="24" t="s">
        <v>45</v>
      </c>
      <c r="AR4" s="24" t="s">
        <v>90</v>
      </c>
      <c r="AS4" s="24" t="s">
        <v>91</v>
      </c>
      <c r="AT4" s="24" t="s">
        <v>46</v>
      </c>
      <c r="AU4" s="24" t="s">
        <v>20</v>
      </c>
      <c r="AV4" s="24" t="s">
        <v>47</v>
      </c>
      <c r="AW4" s="17" t="s">
        <v>17</v>
      </c>
      <c r="AX4" s="25" t="s">
        <v>48</v>
      </c>
      <c r="AY4" s="25" t="s">
        <v>49</v>
      </c>
      <c r="AZ4" s="25" t="s">
        <v>50</v>
      </c>
      <c r="BA4" s="25" t="s">
        <v>51</v>
      </c>
      <c r="BB4" s="25" t="s">
        <v>52</v>
      </c>
      <c r="BC4" s="25" t="s">
        <v>53</v>
      </c>
      <c r="BD4" s="25" t="s">
        <v>54</v>
      </c>
      <c r="BE4" s="25" t="s">
        <v>55</v>
      </c>
      <c r="BF4" s="25" t="s">
        <v>56</v>
      </c>
      <c r="BG4" s="25" t="s">
        <v>57</v>
      </c>
      <c r="BH4" s="25" t="s">
        <v>58</v>
      </c>
      <c r="BI4" s="25" t="s">
        <v>59</v>
      </c>
      <c r="BJ4" s="25" t="s">
        <v>60</v>
      </c>
      <c r="BK4" s="25" t="s">
        <v>61</v>
      </c>
      <c r="BL4" s="25" t="s">
        <v>62</v>
      </c>
      <c r="BM4" s="25" t="s">
        <v>63</v>
      </c>
      <c r="BN4" s="25" t="s">
        <v>64</v>
      </c>
      <c r="BO4" s="25" t="s">
        <v>65</v>
      </c>
      <c r="BP4" s="25" t="s">
        <v>66</v>
      </c>
      <c r="BQ4" s="25" t="s">
        <v>67</v>
      </c>
      <c r="BR4" s="25" t="s">
        <v>68</v>
      </c>
      <c r="BS4" s="25" t="s">
        <v>69</v>
      </c>
      <c r="BT4" s="25" t="s">
        <v>77</v>
      </c>
      <c r="BU4" s="25" t="s">
        <v>78</v>
      </c>
      <c r="BV4" s="25" t="s">
        <v>70</v>
      </c>
      <c r="BW4" s="25" t="s">
        <v>71</v>
      </c>
      <c r="BX4" s="25" t="s">
        <v>72</v>
      </c>
      <c r="BY4" s="25" t="s">
        <v>73</v>
      </c>
      <c r="BZ4" s="25" t="s">
        <v>21</v>
      </c>
    </row>
    <row r="5" spans="2:78" x14ac:dyDescent="0.2">
      <c r="B5" s="27" t="s">
        <v>8</v>
      </c>
      <c r="C5" s="26" t="s">
        <v>9</v>
      </c>
      <c r="D5" s="27" t="s">
        <v>7</v>
      </c>
      <c r="E5" s="26" t="s">
        <v>81</v>
      </c>
      <c r="F5" s="26" t="s">
        <v>82</v>
      </c>
      <c r="G5" s="26">
        <v>2025</v>
      </c>
      <c r="H5" s="11" t="s">
        <v>17</v>
      </c>
      <c r="I5" s="29">
        <v>39076105</v>
      </c>
      <c r="J5" s="29">
        <v>194336.99999999997</v>
      </c>
      <c r="K5" s="29">
        <v>39270442</v>
      </c>
      <c r="L5" s="12" t="s">
        <v>17</v>
      </c>
      <c r="M5" s="33">
        <v>534489</v>
      </c>
      <c r="N5" s="33">
        <v>523109</v>
      </c>
      <c r="O5" s="33">
        <v>8629496066</v>
      </c>
      <c r="P5" s="33">
        <v>5238573.9999999991</v>
      </c>
      <c r="Q5" s="33">
        <v>0</v>
      </c>
      <c r="R5" s="33">
        <v>5520326.9542004857</v>
      </c>
      <c r="S5" s="33">
        <v>13766339.252489904</v>
      </c>
      <c r="T5" s="33">
        <v>0</v>
      </c>
      <c r="U5" s="33">
        <v>12878799.266369842</v>
      </c>
      <c r="V5" s="33">
        <v>6407867</v>
      </c>
      <c r="W5" s="12" t="s">
        <v>17</v>
      </c>
      <c r="X5" s="35">
        <v>0</v>
      </c>
      <c r="Y5" s="17" t="s">
        <v>17</v>
      </c>
      <c r="Z5" s="29">
        <v>765504806</v>
      </c>
      <c r="AA5" s="32">
        <v>1.7611999999999999E-2</v>
      </c>
      <c r="AB5" s="29">
        <v>2548565</v>
      </c>
      <c r="AC5" s="32">
        <v>4.6414999999999998E-2</v>
      </c>
      <c r="AD5" s="29">
        <v>51018750</v>
      </c>
      <c r="AE5" s="32">
        <v>5.0916999999999997E-2</v>
      </c>
      <c r="AF5" s="29">
        <v>196250170</v>
      </c>
      <c r="AG5" s="32">
        <v>0.27587600000000001</v>
      </c>
      <c r="AH5" s="29">
        <v>2901887</v>
      </c>
      <c r="AI5" s="29">
        <v>8595796</v>
      </c>
      <c r="AJ5" s="29">
        <v>754817</v>
      </c>
      <c r="AK5" s="29">
        <v>103603137</v>
      </c>
      <c r="AL5" s="29">
        <v>39400706</v>
      </c>
      <c r="AM5" s="29">
        <v>0</v>
      </c>
      <c r="AN5" s="29">
        <v>0</v>
      </c>
      <c r="AO5" s="29">
        <v>18616655</v>
      </c>
      <c r="AP5" s="29">
        <v>24638</v>
      </c>
      <c r="AQ5" s="29">
        <v>6958954</v>
      </c>
      <c r="AR5" s="29">
        <v>40548522</v>
      </c>
      <c r="AS5" s="29">
        <v>0</v>
      </c>
      <c r="AT5" s="29">
        <v>0</v>
      </c>
      <c r="AU5" s="29">
        <v>254510598</v>
      </c>
      <c r="AV5" s="31">
        <v>476.17555800000002</v>
      </c>
      <c r="AW5" s="12" t="s">
        <v>17</v>
      </c>
      <c r="AX5" s="29">
        <v>6171510</v>
      </c>
      <c r="AY5" s="29">
        <v>1257310</v>
      </c>
      <c r="AZ5" s="29">
        <v>144802</v>
      </c>
      <c r="BA5" s="29">
        <v>71724656</v>
      </c>
      <c r="BB5" s="33">
        <v>1442</v>
      </c>
      <c r="BC5" s="29">
        <v>62174239</v>
      </c>
      <c r="BD5" s="29">
        <v>500000</v>
      </c>
      <c r="BE5" s="29">
        <v>43710443</v>
      </c>
      <c r="BF5" s="29">
        <v>95662929</v>
      </c>
      <c r="BG5" s="29">
        <v>4755715</v>
      </c>
      <c r="BH5" s="29">
        <v>10845477</v>
      </c>
      <c r="BI5" s="29">
        <v>409775284</v>
      </c>
      <c r="BJ5" s="29">
        <v>7333594</v>
      </c>
      <c r="BK5" s="29">
        <v>2720706</v>
      </c>
      <c r="BL5" s="29">
        <v>0</v>
      </c>
      <c r="BM5" s="29">
        <v>0</v>
      </c>
      <c r="BN5" s="29">
        <v>0</v>
      </c>
      <c r="BO5" s="29">
        <v>0</v>
      </c>
      <c r="BP5" s="29">
        <v>0</v>
      </c>
      <c r="BQ5" s="29">
        <v>0</v>
      </c>
      <c r="BR5" s="29">
        <v>0</v>
      </c>
      <c r="BS5" s="29">
        <v>0</v>
      </c>
      <c r="BT5" s="29">
        <v>0</v>
      </c>
      <c r="BU5" s="29">
        <v>0</v>
      </c>
      <c r="BV5" s="29">
        <v>0</v>
      </c>
      <c r="BW5" s="29">
        <v>2957</v>
      </c>
      <c r="BX5" s="29">
        <v>0</v>
      </c>
      <c r="BY5" s="29">
        <v>0</v>
      </c>
      <c r="BZ5" s="26">
        <v>0.55980799999999997</v>
      </c>
    </row>
    <row r="6" spans="2:78" x14ac:dyDescent="0.2">
      <c r="R6" s="30"/>
      <c r="U6" s="30"/>
    </row>
  </sheetData>
  <autoFilter ref="B4:BZ5" xr:uid="{00000000-0009-0000-0000-000001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Q4"/>
  <sheetViews>
    <sheetView showGridLines="0" topLeftCell="B1" zoomScale="90" zoomScaleNormal="90" workbookViewId="0">
      <selection activeCell="E16" sqref="E16"/>
    </sheetView>
  </sheetViews>
  <sheetFormatPr baseColWidth="10" defaultColWidth="13.140625" defaultRowHeight="12.75" x14ac:dyDescent="0.2"/>
  <cols>
    <col min="1" max="4" width="13.140625" style="46"/>
    <col min="5" max="5" width="70" style="46" bestFit="1" customWidth="1"/>
    <col min="6" max="8" width="13.140625" style="46"/>
    <col min="9" max="9" width="17.85546875" style="46" bestFit="1" customWidth="1"/>
    <col min="10" max="10" width="2.140625" style="46" customWidth="1"/>
    <col min="11" max="11" width="15.140625" style="46" customWidth="1"/>
    <col min="12" max="12" width="16" style="46" customWidth="1"/>
    <col min="13" max="31" width="15.140625" style="46" customWidth="1"/>
    <col min="32" max="32" width="14.28515625" style="46" customWidth="1"/>
    <col min="33" max="33" width="15" style="46" customWidth="1"/>
    <col min="34" max="34" width="14.7109375" style="46" customWidth="1"/>
    <col min="35" max="35" width="15" style="46" customWidth="1"/>
    <col min="36" max="36" width="14" style="46" customWidth="1"/>
    <col min="37" max="37" width="14.42578125" style="46" customWidth="1"/>
    <col min="38" max="39" width="14.28515625" style="46" customWidth="1"/>
    <col min="40" max="40" width="14.5703125" style="46" customWidth="1"/>
    <col min="41" max="43" width="13.140625" style="46"/>
    <col min="44" max="44" width="3.140625" style="46" customWidth="1"/>
    <col min="45" max="45" width="13.140625" style="46"/>
    <col min="46" max="46" width="15" style="46" customWidth="1"/>
    <col min="47" max="47" width="17" style="46" customWidth="1"/>
    <col min="48" max="48" width="15" style="46" customWidth="1"/>
    <col min="49" max="50" width="15.140625" style="46" customWidth="1"/>
    <col min="51" max="51" width="15.7109375" style="46" customWidth="1"/>
    <col min="52" max="52" width="15" style="46" customWidth="1"/>
    <col min="53" max="53" width="15.140625" style="46" customWidth="1"/>
    <col min="54" max="54" width="14.28515625" style="46" customWidth="1"/>
    <col min="55" max="55" width="2.28515625" style="46" customWidth="1"/>
    <col min="56" max="56" width="15.140625" style="46" customWidth="1"/>
    <col min="57" max="57" width="15.28515625" style="46" customWidth="1"/>
    <col min="58" max="58" width="15.5703125" style="46" customWidth="1"/>
    <col min="59" max="59" width="2.28515625" style="46" customWidth="1"/>
    <col min="60" max="60" width="15.28515625" style="46" customWidth="1"/>
    <col min="61" max="16384" width="13.140625" style="46"/>
  </cols>
  <sheetData>
    <row r="2" spans="2:69" ht="38.25" x14ac:dyDescent="0.2">
      <c r="B2" s="45">
        <f>SUM(B4:B4)</f>
        <v>1</v>
      </c>
      <c r="C2" s="47" t="s">
        <v>102</v>
      </c>
      <c r="D2" s="47" t="s">
        <v>102</v>
      </c>
      <c r="E2" s="47" t="s">
        <v>102</v>
      </c>
      <c r="F2" s="47" t="s">
        <v>102</v>
      </c>
      <c r="G2" s="47" t="s">
        <v>102</v>
      </c>
      <c r="H2" s="47" t="s">
        <v>102</v>
      </c>
      <c r="I2" s="47" t="s">
        <v>102</v>
      </c>
      <c r="J2" s="48"/>
      <c r="K2" s="49" t="s">
        <v>103</v>
      </c>
      <c r="L2" s="49" t="s">
        <v>103</v>
      </c>
      <c r="M2" s="49" t="s">
        <v>103</v>
      </c>
      <c r="N2" s="49" t="s">
        <v>103</v>
      </c>
      <c r="O2" s="49" t="s">
        <v>103</v>
      </c>
      <c r="P2" s="49" t="s">
        <v>103</v>
      </c>
      <c r="Q2" s="49" t="s">
        <v>103</v>
      </c>
      <c r="R2" s="49" t="s">
        <v>103</v>
      </c>
      <c r="S2" s="49" t="s">
        <v>103</v>
      </c>
      <c r="T2" s="49" t="s">
        <v>103</v>
      </c>
      <c r="U2" s="49" t="s">
        <v>103</v>
      </c>
      <c r="V2" s="49" t="s">
        <v>103</v>
      </c>
      <c r="W2" s="49" t="s">
        <v>103</v>
      </c>
      <c r="X2" s="49" t="s">
        <v>103</v>
      </c>
      <c r="Y2" s="49" t="s">
        <v>103</v>
      </c>
      <c r="Z2" s="49" t="s">
        <v>103</v>
      </c>
      <c r="AA2" s="49" t="s">
        <v>103</v>
      </c>
      <c r="AB2" s="49" t="s">
        <v>103</v>
      </c>
      <c r="AC2" s="49" t="s">
        <v>103</v>
      </c>
      <c r="AD2" s="49" t="s">
        <v>103</v>
      </c>
      <c r="AE2" s="49" t="s">
        <v>103</v>
      </c>
      <c r="AF2" s="49" t="s">
        <v>103</v>
      </c>
      <c r="AG2" s="49" t="s">
        <v>103</v>
      </c>
      <c r="AH2" s="49" t="s">
        <v>103</v>
      </c>
      <c r="AI2" s="49" t="s">
        <v>103</v>
      </c>
      <c r="AJ2" s="49" t="s">
        <v>103</v>
      </c>
      <c r="AK2" s="49" t="s">
        <v>103</v>
      </c>
      <c r="AL2" s="49" t="s">
        <v>103</v>
      </c>
      <c r="AM2" s="49" t="s">
        <v>103</v>
      </c>
      <c r="AN2" s="49" t="s">
        <v>103</v>
      </c>
      <c r="AO2" s="49" t="s">
        <v>103</v>
      </c>
      <c r="AP2" s="49" t="s">
        <v>103</v>
      </c>
      <c r="AQ2" s="49" t="s">
        <v>103</v>
      </c>
      <c r="AR2" s="50" t="s">
        <v>17</v>
      </c>
      <c r="AS2" s="51" t="s">
        <v>104</v>
      </c>
      <c r="AT2" s="51" t="s">
        <v>104</v>
      </c>
      <c r="AU2" s="51" t="s">
        <v>104</v>
      </c>
      <c r="AV2" s="51" t="s">
        <v>104</v>
      </c>
      <c r="AW2" s="51" t="s">
        <v>104</v>
      </c>
      <c r="AX2" s="51" t="s">
        <v>104</v>
      </c>
      <c r="AY2" s="51" t="s">
        <v>104</v>
      </c>
      <c r="AZ2" s="51" t="s">
        <v>104</v>
      </c>
      <c r="BA2" s="51" t="s">
        <v>104</v>
      </c>
      <c r="BB2" s="51" t="s">
        <v>104</v>
      </c>
      <c r="BC2" s="52"/>
      <c r="BD2" s="53" t="s">
        <v>105</v>
      </c>
      <c r="BE2" s="53" t="s">
        <v>105</v>
      </c>
      <c r="BF2" s="53" t="s">
        <v>105</v>
      </c>
      <c r="BG2" s="54"/>
      <c r="BH2" s="55" t="s">
        <v>106</v>
      </c>
      <c r="BI2" s="55" t="s">
        <v>106</v>
      </c>
      <c r="BJ2" s="55" t="s">
        <v>106</v>
      </c>
      <c r="BK2" s="56" t="s">
        <v>107</v>
      </c>
      <c r="BL2" s="56" t="s">
        <v>107</v>
      </c>
      <c r="BM2" s="56" t="s">
        <v>107</v>
      </c>
      <c r="BN2" s="56" t="s">
        <v>107</v>
      </c>
      <c r="BO2" s="56" t="s">
        <v>107</v>
      </c>
      <c r="BP2" s="56" t="s">
        <v>107</v>
      </c>
      <c r="BQ2" s="57" t="s">
        <v>108</v>
      </c>
    </row>
    <row r="3" spans="2:69" ht="128.25" customHeight="1" x14ac:dyDescent="0.2">
      <c r="B3" s="58" t="s">
        <v>109</v>
      </c>
      <c r="C3" s="59" t="s">
        <v>110</v>
      </c>
      <c r="D3" s="59" t="s">
        <v>111</v>
      </c>
      <c r="E3" s="59" t="s">
        <v>112</v>
      </c>
      <c r="F3" s="59" t="s">
        <v>113</v>
      </c>
      <c r="G3" s="60" t="s">
        <v>114</v>
      </c>
      <c r="H3" s="59" t="s">
        <v>115</v>
      </c>
      <c r="I3" s="59" t="s">
        <v>116</v>
      </c>
      <c r="J3" s="61" t="s">
        <v>17</v>
      </c>
      <c r="K3" s="62" t="s">
        <v>117</v>
      </c>
      <c r="L3" s="62" t="s">
        <v>118</v>
      </c>
      <c r="M3" s="62" t="s">
        <v>119</v>
      </c>
      <c r="N3" s="62" t="s">
        <v>120</v>
      </c>
      <c r="O3" s="62" t="s">
        <v>121</v>
      </c>
      <c r="P3" s="62" t="s">
        <v>36</v>
      </c>
      <c r="Q3" s="62" t="s">
        <v>122</v>
      </c>
      <c r="R3" s="62" t="s">
        <v>123</v>
      </c>
      <c r="S3" s="62" t="s">
        <v>124</v>
      </c>
      <c r="T3" s="62" t="s">
        <v>125</v>
      </c>
      <c r="U3" s="62" t="s">
        <v>126</v>
      </c>
      <c r="V3" s="62" t="s">
        <v>127</v>
      </c>
      <c r="W3" s="62" t="s">
        <v>128</v>
      </c>
      <c r="X3" s="62" t="s">
        <v>129</v>
      </c>
      <c r="Y3" s="62" t="s">
        <v>130</v>
      </c>
      <c r="Z3" s="62" t="s">
        <v>131</v>
      </c>
      <c r="AA3" s="62" t="s">
        <v>132</v>
      </c>
      <c r="AB3" s="62" t="s">
        <v>133</v>
      </c>
      <c r="AC3" s="62" t="s">
        <v>134</v>
      </c>
      <c r="AD3" s="62" t="s">
        <v>135</v>
      </c>
      <c r="AE3" s="62" t="s">
        <v>136</v>
      </c>
      <c r="AF3" s="62" t="s">
        <v>137</v>
      </c>
      <c r="AG3" s="62" t="s">
        <v>138</v>
      </c>
      <c r="AH3" s="62" t="s">
        <v>139</v>
      </c>
      <c r="AI3" s="62" t="s">
        <v>140</v>
      </c>
      <c r="AJ3" s="62" t="s">
        <v>141</v>
      </c>
      <c r="AK3" s="62" t="s">
        <v>142</v>
      </c>
      <c r="AL3" s="62" t="s">
        <v>143</v>
      </c>
      <c r="AM3" s="62" t="s">
        <v>144</v>
      </c>
      <c r="AN3" s="62" t="s">
        <v>145</v>
      </c>
      <c r="AO3" s="62" t="s">
        <v>146</v>
      </c>
      <c r="AP3" s="62" t="s">
        <v>169</v>
      </c>
      <c r="AQ3" s="62" t="s">
        <v>147</v>
      </c>
      <c r="AR3" s="50" t="s">
        <v>17</v>
      </c>
      <c r="AS3" s="63" t="s">
        <v>104</v>
      </c>
      <c r="AT3" s="63" t="s">
        <v>148</v>
      </c>
      <c r="AU3" s="63" t="s">
        <v>149</v>
      </c>
      <c r="AV3" s="63" t="s">
        <v>150</v>
      </c>
      <c r="AW3" s="63" t="s">
        <v>151</v>
      </c>
      <c r="AX3" s="63" t="s">
        <v>152</v>
      </c>
      <c r="AY3" s="63" t="s">
        <v>153</v>
      </c>
      <c r="AZ3" s="63" t="s">
        <v>154</v>
      </c>
      <c r="BA3" s="63" t="s">
        <v>155</v>
      </c>
      <c r="BB3" s="63" t="s">
        <v>156</v>
      </c>
      <c r="BC3" s="64" t="s">
        <v>17</v>
      </c>
      <c r="BD3" s="65" t="s">
        <v>105</v>
      </c>
      <c r="BE3" s="65" t="s">
        <v>157</v>
      </c>
      <c r="BF3" s="65" t="s">
        <v>158</v>
      </c>
      <c r="BG3" s="64" t="s">
        <v>17</v>
      </c>
      <c r="BH3" s="66" t="s">
        <v>159</v>
      </c>
      <c r="BI3" s="66" t="s">
        <v>160</v>
      </c>
      <c r="BJ3" s="66" t="s">
        <v>161</v>
      </c>
      <c r="BK3" s="67" t="s">
        <v>162</v>
      </c>
      <c r="BL3" s="67" t="s">
        <v>163</v>
      </c>
      <c r="BM3" s="67" t="s">
        <v>164</v>
      </c>
      <c r="BN3" s="67" t="s">
        <v>165</v>
      </c>
      <c r="BO3" s="67" t="s">
        <v>166</v>
      </c>
      <c r="BP3" s="67" t="s">
        <v>167</v>
      </c>
      <c r="BQ3" s="68" t="s">
        <v>168</v>
      </c>
    </row>
    <row r="4" spans="2:69" x14ac:dyDescent="0.2">
      <c r="B4" s="69">
        <v>1</v>
      </c>
      <c r="C4" s="69" t="s">
        <v>7</v>
      </c>
      <c r="D4" s="69" t="s">
        <v>8</v>
      </c>
      <c r="E4" s="69" t="s">
        <v>9</v>
      </c>
      <c r="F4" s="69">
        <v>534489</v>
      </c>
      <c r="G4" s="69">
        <v>1068978</v>
      </c>
      <c r="H4" s="69">
        <v>523109</v>
      </c>
      <c r="I4" s="69">
        <v>8629496066</v>
      </c>
      <c r="J4" s="61" t="s">
        <v>17</v>
      </c>
      <c r="K4" s="69">
        <v>581926411</v>
      </c>
      <c r="L4" s="69">
        <v>612489510</v>
      </c>
      <c r="M4" s="69">
        <v>50938499</v>
      </c>
      <c r="N4" s="69">
        <v>629111367</v>
      </c>
      <c r="O4" s="70">
        <v>2</v>
      </c>
      <c r="P4" s="69">
        <v>51018750</v>
      </c>
      <c r="Q4" s="69">
        <v>2548565</v>
      </c>
      <c r="R4" s="69">
        <v>196250170</v>
      </c>
      <c r="S4" s="69">
        <v>754288272</v>
      </c>
      <c r="T4" s="69">
        <v>2904844</v>
      </c>
      <c r="U4" s="69">
        <v>8595796</v>
      </c>
      <c r="V4" s="69">
        <v>754817</v>
      </c>
      <c r="W4" s="69">
        <v>3895500</v>
      </c>
      <c r="X4" s="69">
        <v>0</v>
      </c>
      <c r="Y4" s="69">
        <v>0</v>
      </c>
      <c r="Z4" s="69">
        <v>0</v>
      </c>
      <c r="AA4" s="69">
        <v>0</v>
      </c>
      <c r="AB4" s="69">
        <v>30545500</v>
      </c>
      <c r="AC4" s="69">
        <v>2823955</v>
      </c>
      <c r="AD4" s="69">
        <v>685946</v>
      </c>
      <c r="AE4" s="69">
        <v>0</v>
      </c>
      <c r="AF4" s="69">
        <v>40548522</v>
      </c>
      <c r="AG4" s="69">
        <v>0</v>
      </c>
      <c r="AH4" s="69">
        <v>0</v>
      </c>
      <c r="AI4" s="69">
        <v>18616655</v>
      </c>
      <c r="AJ4" s="69">
        <v>39400706</v>
      </c>
      <c r="AK4" s="69">
        <v>103603137</v>
      </c>
      <c r="AL4" s="69">
        <v>6958954</v>
      </c>
      <c r="AM4" s="69">
        <v>7417409.9800099991</v>
      </c>
      <c r="AN4" s="69">
        <v>47185341</v>
      </c>
      <c r="AO4" s="69">
        <v>0</v>
      </c>
      <c r="AP4" s="69">
        <v>0</v>
      </c>
      <c r="AQ4" s="69">
        <v>385</v>
      </c>
      <c r="AR4" s="50" t="s">
        <v>17</v>
      </c>
      <c r="AS4" s="71">
        <v>1.4332210000000001</v>
      </c>
      <c r="AT4" s="69">
        <v>540482287.20202625</v>
      </c>
      <c r="AU4" s="69">
        <v>377110093.52209574</v>
      </c>
      <c r="AV4" s="69">
        <v>434751411</v>
      </c>
      <c r="AW4" s="69">
        <v>176218127</v>
      </c>
      <c r="AX4" s="69">
        <v>328942416</v>
      </c>
      <c r="AY4" s="69">
        <v>80279463</v>
      </c>
      <c r="AZ4" s="69">
        <v>20912487</v>
      </c>
      <c r="BA4" s="69">
        <v>410973416.01998997</v>
      </c>
      <c r="BB4" s="69">
        <v>2865508</v>
      </c>
      <c r="BC4" s="64" t="s">
        <v>17</v>
      </c>
      <c r="BD4" s="69">
        <v>714868826</v>
      </c>
      <c r="BE4" s="69">
        <v>732098999</v>
      </c>
      <c r="BF4" s="69">
        <v>28716954</v>
      </c>
      <c r="BG4" s="64" t="s">
        <v>17</v>
      </c>
      <c r="BH4" s="69">
        <v>0</v>
      </c>
      <c r="BI4" s="71">
        <v>0</v>
      </c>
      <c r="BJ4" s="69">
        <v>0</v>
      </c>
      <c r="BK4" s="71">
        <v>1.1664319999999999</v>
      </c>
      <c r="BL4" s="69">
        <v>321</v>
      </c>
      <c r="BM4" s="69">
        <v>1</v>
      </c>
      <c r="BN4" s="69">
        <v>13229035</v>
      </c>
      <c r="BO4" s="69">
        <v>0</v>
      </c>
      <c r="BP4" s="69">
        <v>0</v>
      </c>
      <c r="BQ4" s="69">
        <v>13229035</v>
      </c>
    </row>
  </sheetData>
  <autoFilter ref="C3:BQ4" xr:uid="{00000000-0009-0000-0000-000002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Valeurs moyennes</vt:lpstr>
      <vt:lpstr>Critères EPCI</vt:lpstr>
      <vt:lpstr>Critères FPIC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 Kevin</dc:creator>
  <cp:lastModifiedBy>VALENTIN Jeremie</cp:lastModifiedBy>
  <dcterms:created xsi:type="dcterms:W3CDTF">2024-05-07T10:45:26Z</dcterms:created>
  <dcterms:modified xsi:type="dcterms:W3CDTF">2025-09-04T08:08:16Z</dcterms:modified>
</cp:coreProperties>
</file>